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E25" i="14"/>
  <c r="C31" i="15" l="1"/>
  <c r="C28" i="15"/>
  <c r="C25" i="15" s="1"/>
  <c r="I23" i="12"/>
  <c r="C22" i="6" l="1"/>
  <c r="F28" i="15" l="1"/>
  <c r="U25" i="15"/>
  <c r="T25" i="15"/>
  <c r="S25" i="15"/>
  <c r="R25" i="15"/>
  <c r="Q25" i="15"/>
  <c r="P25" i="15"/>
  <c r="O25" i="15"/>
  <c r="N25" i="15"/>
  <c r="M25" i="15"/>
  <c r="AA25" i="15"/>
  <c r="Z25" i="15"/>
  <c r="Y25" i="15"/>
  <c r="X25" i="15"/>
  <c r="W25" i="15"/>
  <c r="B24" i="22"/>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<sst xmlns="http://schemas.openxmlformats.org/spreadsheetml/2006/main" count="1229" uniqueCount="436">
  <si>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</si>
  <si>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</si>
  <si>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</si>
  <si>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</si>
  <si>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</si>
  <si>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</si>
  <si>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</si>
  <si>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</si>
  <si>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</si>
  <si>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</si>
  <si>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</si>
  <si>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</si>
  <si>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</si>
  <si>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</si>
  <si>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</si>
  <si>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</si>
  <si>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</si>
  <si>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</si>
  <si>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</si>
  <si>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</si>
  <si>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</si>
  <si>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</si>
  <si>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</si>
  <si>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</si>
  <si>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</si>
  <si>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</si>
  <si>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</si>
  <si>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</si>
  <si>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</si>
  <si>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</si>
  <si>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</si>
  <si>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</si>
  <si>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</si>
  <si>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</si>
  <si>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</si>
  <si>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</si>
  <si>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</si>
  <si>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</si>
  <si>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</si>
  <si>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</si>
  <si>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</si>
  <si>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</si>
  <si>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</si>
  <si>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</si>
  <si>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</si>
  <si>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</si>
  <si>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</si>
  <si>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</si>
  <si>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</si>
  <si>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</si>
  <si>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</si>
  <si>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</si>
  <si>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</si>
  <si>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</si>
  <si>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</si>
  <si>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</si>
  <si>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</si>
  <si>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</si>
  <si>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</si>
  <si>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</si>
  <si>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</si>
  <si>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</si>
  <si>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</si>
  <si>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</si>
  <si>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</si>
  <si>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</si>
  <si>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</si>
  <si>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</si>
  <si>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</si>
  <si>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</si>
  <si>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</si>
  <si>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</si>
  <si>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</si>
  <si>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</si>
  <si>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</si>
  <si>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</si>
  <si>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</si>
  <si>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</si>
  <si>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</si>
  <si>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</si>
  <si>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</si>
  <si>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</si>
  <si>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</si>
  <si>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</si>
  <si>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</si>
  <si>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</si>
  <si>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</si>
  <si>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</si>
  <si>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</si>
  <si>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</si>
  <si>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</si>
  <si>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</si>
  <si>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</si>
  <si>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</si>
  <si>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</si>
  <si>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</si>
  <si>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</si>
  <si>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</si>
  <si>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</si>
  <si>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</si>
  <si>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</si>
  <si>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</si>
  <si>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</si>
  <si>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</si>
  <si>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</si>
  <si>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</si>
  <si>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</si>
  <si>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</si>
  <si>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</si>
  <si>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</si>
  <si>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</si>
  <si>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</si>
  <si>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</si>
  <si>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</si>
  <si>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</si>
  <si>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</si>
  <si>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</si>
  <si>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</si>
  <si>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</si>
  <si>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</si>
  <si>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</si>
  <si>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</si>
  <si>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</si>
  <si>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</si>
  <si>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</si>
  <si>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</si>
  <si>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</si>
  <si>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</si>
  <si>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</si>
  <si>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</si>
  <si>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</si>
  <si>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</si>
  <si>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</si>
  <si>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</si>
  <si>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</si>
  <si>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</si>
  <si>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</si>
  <si>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</si>
  <si>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</si>
  <si>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</si>
  <si>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</si>
  <si>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</si>
  <si>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</si>
  <si>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</si>
  <si>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</si>
  <si>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</si>
  <si>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</si>
  <si>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</si>
  <si>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</si>
  <si>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</si>
  <si>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</si>
  <si>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</si>
  <si>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</si>
  <si>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</si>
  <si>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</si>
  <si>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</si>
  <si>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</si>
  <si>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</si>
  <si>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</si>
  <si>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</si>
  <si>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</si>
  <si>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</si>
  <si>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</si>
  <si>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</si>
  <si>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</si>
  <si>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</si>
  <si>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</si>
  <si>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</si>
  <si>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</si>
  <si>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</si>
  <si>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</si>
  <si>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</si>
  <si>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</si>
  <si>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</si>
  <si>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</si>
  <si>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</si>
  <si>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</si>
  <si>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</si>
  <si>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</si>
  <si>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</si>
  <si>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</si>
  <si>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</si>
  <si>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</si>
  <si>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</si>
  <si>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</si>
  <si>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</si>
  <si>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</si>
  <si>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</si>
  <si>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</si>
  <si>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</si>
  <si>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</si>
  <si>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</si>
  <si>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</si>
  <si>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</si>
  <si>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</si>
  <si>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</si>
  <si>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</si>
  <si>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</si>
  <si>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</si>
  <si>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</si>
  <si>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</si>
  <si>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</si>
  <si>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</si>
  <si>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</si>
  <si>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</si>
  <si>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</si>
  <si>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</si>
  <si>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</si>
  <si>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</si>
  <si>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</si>
  <si>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</si>
  <si>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</si>
  <si>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</si>
  <si>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</si>
  <si>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</si>
  <si>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</si>
  <si>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</si>
  <si>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</si>
  <si>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</si>
  <si>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</si>
  <si>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</si>
  <si>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</si>
  <si>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</si>
  <si>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</si>
  <si>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</si>
  <si>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</si>
  <si>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</si>
  <si>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</si>
  <si>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</si>
  <si>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</si>
  <si>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</si>
  <si>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</si>
  <si>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</si>
  <si>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</si>
  <si>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</si>
  <si>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</si>
  <si>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</si>
  <si>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</si>
  <si>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</si>
  <si>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</si>
  <si>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</si>
  <si>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</si>
  <si>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</si>
  <si>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</si>
  <si>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</si>
  <si>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</si>
  <si>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</si>
  <si>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</si>
  <si>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</si>
  <si>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</si>
  <si>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</si>
  <si>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</si>
  <si>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</si>
  <si>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</si>
  <si>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</si>
  <si>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</si>
  <si>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</si>
  <si>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</si>
  <si>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</si>
  <si>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</si>
  <si>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</si>
  <si>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</si>
  <si>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</si>
  <si>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</si>
  <si>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</si>
  <si>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</si>
  <si>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</si>
  <si>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</si>
  <si>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</si>
  <si>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</si>
  <si>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</si>
  <si>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</si>
  <si>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</si>
  <si>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</si>
  <si>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</si>
  <si>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</si>
  <si>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</si>
  <si>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</si>
  <si>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</si>
  <si>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</si>
  <si>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</si>
  <si>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</si>
  <si>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</si>
  <si>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</si>
  <si>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</si>
  <si>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</si>
  <si>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</si>
  <si>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</si>
  <si>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</si>
  <si>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</si>
  <si>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</si>
  <si>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</si>
  <si>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</si>
  <si>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</si>
  <si>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</si>
  <si>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</si>
  <si>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</si>
  <si>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</si>
  <si>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</si>
  <si>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</si>
  <si>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</si>
  <si>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</si>
  <si>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</si>
  <si>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</si>
  <si>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</si>
  <si>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</si>
  <si>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</si>
  <si>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</si>
  <si>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</si>
  <si>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</si>
  <si>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</si>
  <si>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</si>
  <si>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</si>
  <si>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</si>
  <si>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</si>
  <si>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</si>
  <si>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</si>
  <si>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</si>
  <si>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</si>
  <si>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</si>
  <si>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</si>
  <si>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</si>
  <si>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</si>
  <si>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</si>
  <si>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</si>
  <si>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</si>
  <si>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</si>
  <si>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</si>
  <si>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</si>
  <si>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</si>
  <si>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</si>
  <si>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</si>
  <si>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</si>
  <si>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</si>
  <si>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</si>
  <si>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</si>
  <si>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</si>
  <si>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</si>
  <si>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</si>
  <si>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</si>
  <si>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</si>
  <si>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</si>
  <si>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</si>
  <si>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</si>
  <si>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</si>
  <si>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</si>
  <si>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</si>
  <si>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</si>
  <si>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</si>
  <si>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</si>
  <si>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</si>
  <si>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</si>
  <si>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</si>
  <si>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</si>
  <si>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</si>
  <si>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</si>
  <si>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</si>
  <si>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</si>
  <si>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</si>
  <si>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</si>
  <si>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</si>
  <si>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</si>
  <si>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</si>
  <si>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</si>
  <si>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</si>
  <si>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</si>
  <si>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</si>
  <si>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</si>
  <si>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</si>
  <si>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</si>
  <si>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</si>
  <si>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</si>
  <si>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</si>
  <si>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</si>
  <si>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</si>
  <si>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</si>
  <si>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</si>
  <si>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</si>
  <si>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</si>
  <si>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</si>
  <si>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</si>
  <si>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</si>
  <si>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</si>
  <si>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</si>
  <si>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</si>
  <si>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</si>
  <si>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</si>
  <si>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</si>
  <si>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</si>
  <si>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</si>
  <si>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</si>
  <si>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</si>
  <si>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</si>
  <si>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</si>
  <si>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</si>
  <si>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</si>
  <si>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</si>
  <si>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</si>
  <si>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</si>
  <si>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</si>
  <si>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</si>
  <si>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</si>
  <si>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</si>
  <si>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</si>
  <si>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</si>
  <si>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</si>
  <si>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</si>
  <si>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</si>
  <si>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</si>
  <si>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</si>
  <si>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</si>
  <si>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</si>
  <si>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</si>
  <si>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</si>
  <si>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</si>
  <si>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</si>
  <si>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</si>
  <si>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</si>
  <si>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</si>
  <si>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</si>
  <si>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</si>
  <si>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Год раскрытия информации: 2026 год</t>
  </si>
  <si>
    <t>Оплачен полностью</t>
  </si>
  <si>
    <t>СИП-2 3*95+1*70</t>
  </si>
  <si>
    <t>Q_Ко_26_ЛК150_018113</t>
  </si>
  <si>
    <t xml:space="preserve">Обеспечение качественным и надежным электроснабжением нового абонента - Электроснабжение ЭПУ потребителей в соответствии с договором на ТП № 4-40-26-0835 г. Кореновск </t>
  </si>
  <si>
    <t xml:space="preserve">Электроснабжение ЭПУ потребителей в соответствии с договором на ТП № 4-40-26-0835 г. Кореновск </t>
  </si>
  <si>
    <t>ВЛ-0,4 кВ L=0,06 км.</t>
  </si>
  <si>
    <t>№ 4-40-26-0835 от 04.05.2026</t>
  </si>
  <si>
    <t>353180, Краснодарский край, г Кореновск, ул Фрунзе, дом № 215 А</t>
  </si>
  <si>
    <t>ЭПУ для эксплуатации нежилого здания</t>
  </si>
  <si>
    <t>коммутационный аппарат на опоре  проектируемой  ВЛ-0,4 кВ, фидер, проектируемый от РУ-0,4 кВ ТП-ЗС-3-912</t>
  </si>
  <si>
    <t>ВЛ-0,4 кВ от ТП-ЗС-3-912, фидер проектируемый</t>
  </si>
  <si>
    <t>Строительство ВЛ-0,4 кВ провод СИП2 3*95+1*70 L=0,06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</si>
  <si>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4-40-26-0835 г. Кореновск </t>
  </si>
  <si>
    <t>1,65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</si>
</sst>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0">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B8" sqref="B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1" t="s">
        <v>421</v>
      </c>
      <c r="B5" s="191"/>
      <c r="C5" s="191"/>
      <c r="D5" s="89"/>
      <c r="E5" s="73"/>
      <c r="F5" s="73"/>
      <c r="G5" s="73"/>
      <c r="H5" s="73"/>
      <c r="I5" s="73"/>
      <c r="J5" s="73"/>
    </row>
    <row r="6" spans="1:22" s="88" customFormat="1" ht="18.75" x14ac:dyDescent="0.25">
      <c r="A6" s="112"/>
      <c r="C6" s="81"/>
      <c r="D6" s="89"/>
      <c r="H6" s="77"/>
    </row>
    <row r="7" spans="1:22" s="88" customFormat="1" ht="18.75" x14ac:dyDescent="0.25">
      <c r="A7" s="195" t="s">
        <v>7</v>
      </c>
      <c r="B7" s="195"/>
      <c r="C7" s="195"/>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1" t="s">
        <v>405</v>
      </c>
      <c r="B9" s="191"/>
      <c r="C9" s="191"/>
      <c r="D9" s="89"/>
      <c r="E9" s="80"/>
      <c r="F9" s="80"/>
      <c r="G9" s="80"/>
      <c r="H9" s="80"/>
      <c r="I9" s="78"/>
      <c r="J9" s="78"/>
      <c r="K9" s="78"/>
      <c r="L9" s="78"/>
      <c r="M9" s="78"/>
      <c r="N9" s="78"/>
      <c r="O9" s="78"/>
      <c r="P9" s="78"/>
      <c r="Q9" s="78"/>
      <c r="R9" s="78"/>
      <c r="S9" s="78"/>
      <c r="T9" s="78"/>
      <c r="U9" s="78"/>
      <c r="V9" s="78"/>
    </row>
    <row r="10" spans="1:22" s="88" customFormat="1" ht="18.75" x14ac:dyDescent="0.25">
      <c r="A10" s="192" t="s">
        <v>6</v>
      </c>
      <c r="B10" s="192"/>
      <c r="C10" s="192"/>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6" t="s">
        <v>424</v>
      </c>
      <c r="B12" s="196"/>
      <c r="C12" s="196"/>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2" t="s">
        <v>5</v>
      </c>
      <c r="B13" s="192"/>
      <c r="C13" s="192"/>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7" t="s">
        <v>426</v>
      </c>
      <c r="B15" s="198"/>
      <c r="C15" s="198"/>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2" t="s">
        <v>3</v>
      </c>
      <c r="B16" s="192"/>
      <c r="C16" s="192"/>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3" t="s">
        <v>358</v>
      </c>
      <c r="B18" s="194"/>
      <c r="C18" s="194"/>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4"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8"/>
      <c r="B24" s="189"/>
      <c r="C24" s="190"/>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8"/>
      <c r="B39" s="189"/>
      <c r="C39" s="190"/>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2" t="s">
        <v>427</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8"/>
      <c r="B47" s="189"/>
      <c r="C47" s="190"/>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9.9000000000000005E-2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6">
        <v>4.7E-2</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7"/>
      <c r="B51" s="187"/>
      <c r="C51" s="187"/>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R43" sqref="R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9" t="s">
        <v>7</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10"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10" customFormat="1" ht="18.75" x14ac:dyDescent="0.2">
      <c r="A8" s="199" t="str">
        <f>'1. паспорт местоположение'!A9:C9</f>
        <v>АО "Электросети Кубани" "Кореновскэлектросеть"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10" customFormat="1" ht="18.75" x14ac:dyDescent="0.2">
      <c r="A9" s="202" t="s">
        <v>6</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10"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10" customFormat="1" ht="18.75" x14ac:dyDescent="0.2">
      <c r="A11" s="203" t="str">
        <f>'1. паспорт местоположение'!A12:C12</f>
        <v>Q_Ко_26_ЛК150_018113</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7"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8"/>
      <c r="U13" s="8"/>
      <c r="V13" s="8"/>
      <c r="W13" s="8"/>
      <c r="X13" s="8"/>
      <c r="Y13" s="8"/>
      <c r="Z13" s="8"/>
      <c r="AA13" s="8"/>
      <c r="AB13" s="8"/>
    </row>
    <row r="14" spans="1:28" s="2" customFormat="1" ht="18.75" x14ac:dyDescent="0.2">
      <c r="A14" s="203" t="str">
        <f>'1. паспорт местоположение'!A15:C15</f>
        <v xml:space="preserve">Электроснабжение ЭПУ потребителей в соответствии с договором на ТП № 4-40-26-0835 г. Кореновск </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05" t="s">
        <v>338</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200" t="s">
        <v>2</v>
      </c>
      <c r="B19" s="200" t="s">
        <v>93</v>
      </c>
      <c r="C19" s="208"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10" t="s">
        <v>332</v>
      </c>
      <c r="T19" s="3"/>
      <c r="U19" s="3"/>
      <c r="V19" s="3"/>
      <c r="W19" s="3"/>
      <c r="X19" s="3"/>
      <c r="Y19" s="3"/>
    </row>
    <row r="20" spans="1:28" s="2" customFormat="1" ht="180.75" customHeight="1" x14ac:dyDescent="0.2">
      <c r="A20" s="200"/>
      <c r="B20" s="200"/>
      <c r="C20" s="209"/>
      <c r="D20" s="200"/>
      <c r="E20" s="200"/>
      <c r="F20" s="200"/>
      <c r="G20" s="200"/>
      <c r="H20" s="200"/>
      <c r="I20" s="200"/>
      <c r="J20" s="200"/>
      <c r="K20" s="200"/>
      <c r="L20" s="200"/>
      <c r="M20" s="200"/>
      <c r="N20" s="200"/>
      <c r="O20" s="200"/>
      <c r="P20" s="200"/>
      <c r="Q20" s="33" t="s">
        <v>228</v>
      </c>
      <c r="R20" s="34" t="s">
        <v>229</v>
      </c>
      <c r="S20" s="210"/>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422</v>
      </c>
      <c r="E22" s="31" t="s">
        <v>429</v>
      </c>
      <c r="F22" s="30" t="s">
        <v>430</v>
      </c>
      <c r="G22" s="177" t="s">
        <v>431</v>
      </c>
      <c r="H22" s="31">
        <v>0.15</v>
      </c>
      <c r="I22" s="31">
        <v>5.0000000000000001E-3</v>
      </c>
      <c r="J22" s="31">
        <v>0.14499999999999999</v>
      </c>
      <c r="K22" s="31">
        <v>0.4</v>
      </c>
      <c r="L22" s="31">
        <v>3</v>
      </c>
      <c r="M22" s="31" t="s">
        <v>374</v>
      </c>
      <c r="N22" s="31" t="s">
        <v>374</v>
      </c>
      <c r="O22" s="31" t="s">
        <v>374</v>
      </c>
      <c r="P22" s="31" t="s">
        <v>374</v>
      </c>
      <c r="Q22" s="31" t="s">
        <v>374</v>
      </c>
      <c r="R22" s="31" t="s">
        <v>374</v>
      </c>
      <c r="S22" s="160">
        <v>8.9779029999999996E-2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c r="H23" s="31">
        <f>H22</f>
        <v>0.15</v>
      </c>
      <c r="I23" s="31">
        <f>I22</f>
        <v>5.0000000000000001E-3</v>
      </c>
      <c r="J23" s="31">
        <f>J22</f>
        <v>0.14499999999999999</v>
      </c>
      <c r="K23" s="31">
        <f>K22</f>
        <v>0.4</v>
      </c>
      <c r="L23" s="31">
        <v>3</v>
      </c>
      <c r="M23" s="31" t="s">
        <v>374</v>
      </c>
      <c r="N23" s="31" t="s">
        <v>374</v>
      </c>
      <c r="O23" s="31" t="s">
        <v>374</v>
      </c>
      <c r="P23" s="31" t="s">
        <v>374</v>
      </c>
      <c r="Q23" s="31" t="s">
        <v>374</v>
      </c>
      <c r="R23" s="31" t="s">
        <v>374</v>
      </c>
      <c r="S23" s="31">
        <f>S22</f>
        <v>8.9779029999999996E-2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7"/>
      <c r="B29" s="207"/>
      <c r="C29" s="207"/>
      <c r="D29" s="207"/>
      <c r="E29" s="207"/>
      <c r="F29" s="207"/>
      <c r="G29" s="207"/>
      <c r="H29" s="207"/>
      <c r="I29" s="207"/>
      <c r="J29" s="207"/>
      <c r="K29" s="207"/>
      <c r="L29" s="207"/>
      <c r="M29" s="207"/>
      <c r="N29" s="207"/>
      <c r="O29" s="207"/>
      <c r="P29" s="207"/>
      <c r="Q29" s="207"/>
      <c r="R29" s="207"/>
      <c r="S29" s="207"/>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E38" sqref="E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0"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0" customFormat="1" ht="18.75" customHeight="1" x14ac:dyDescent="0.2">
      <c r="A10" s="199" t="str">
        <f>'1. паспорт местоположение'!A9:C9</f>
        <v>АО "Электросети Кубани" "Кореновскэлектросеть"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0"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0"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0" customFormat="1" ht="18.75" customHeight="1" x14ac:dyDescent="0.2">
      <c r="A13" s="203" t="str">
        <f>'1. паспорт местоположение'!A12:C12</f>
        <v>Q_Ко_26_ЛК150_018113</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2" customFormat="1" ht="18.75" x14ac:dyDescent="0.2">
      <c r="A16" s="203" t="str">
        <f>'1. паспорт местоположение'!A15:C15</f>
        <v xml:space="preserve">Электроснабжение ЭПУ потребителей в соответствии с договором на ТП № 4-40-26-0835 г. Кореновск </v>
      </c>
      <c r="B16" s="203"/>
      <c r="C16" s="203"/>
      <c r="D16" s="203"/>
      <c r="E16" s="203"/>
      <c r="F16" s="203"/>
      <c r="G16" s="203"/>
      <c r="H16" s="203"/>
      <c r="I16" s="203"/>
      <c r="J16" s="203"/>
      <c r="K16" s="203"/>
      <c r="L16" s="203"/>
      <c r="M16" s="203"/>
      <c r="N16" s="203"/>
      <c r="O16" s="203"/>
      <c r="P16" s="203"/>
      <c r="Q16" s="203"/>
      <c r="R16" s="203"/>
      <c r="S16" s="203"/>
      <c r="T16" s="203"/>
    </row>
    <row r="17" spans="1:113" s="2"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03" t="s">
        <v>342</v>
      </c>
      <c r="B19" s="203"/>
      <c r="C19" s="203"/>
      <c r="D19" s="203"/>
      <c r="E19" s="203"/>
      <c r="F19" s="203"/>
      <c r="G19" s="203"/>
      <c r="H19" s="203"/>
      <c r="I19" s="203"/>
      <c r="J19" s="203"/>
      <c r="K19" s="203"/>
      <c r="L19" s="203"/>
      <c r="M19" s="203"/>
      <c r="N19" s="203"/>
      <c r="O19" s="203"/>
      <c r="P19" s="203"/>
      <c r="Q19" s="203"/>
      <c r="R19" s="203"/>
      <c r="S19" s="203"/>
      <c r="T19" s="203"/>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210</v>
      </c>
      <c r="C21" s="215"/>
      <c r="D21" s="211" t="s">
        <v>105</v>
      </c>
      <c r="E21" s="214" t="s">
        <v>364</v>
      </c>
      <c r="F21" s="215"/>
      <c r="G21" s="214" t="s">
        <v>221</v>
      </c>
      <c r="H21" s="215"/>
      <c r="I21" s="214" t="s">
        <v>104</v>
      </c>
      <c r="J21" s="215"/>
      <c r="K21" s="211" t="s">
        <v>103</v>
      </c>
      <c r="L21" s="214" t="s">
        <v>102</v>
      </c>
      <c r="M21" s="215"/>
      <c r="N21" s="214" t="s">
        <v>362</v>
      </c>
      <c r="O21" s="215"/>
      <c r="P21" s="211" t="s">
        <v>101</v>
      </c>
      <c r="Q21" s="223" t="s">
        <v>100</v>
      </c>
      <c r="R21" s="224"/>
      <c r="S21" s="223" t="s">
        <v>99</v>
      </c>
      <c r="T21" s="225"/>
    </row>
    <row r="22" spans="1:113" ht="204.75" customHeight="1" x14ac:dyDescent="0.25">
      <c r="A22" s="220"/>
      <c r="B22" s="216"/>
      <c r="C22" s="217"/>
      <c r="D22" s="212"/>
      <c r="E22" s="216"/>
      <c r="F22" s="217"/>
      <c r="G22" s="216"/>
      <c r="H22" s="217"/>
      <c r="I22" s="216"/>
      <c r="J22" s="217"/>
      <c r="K22" s="213"/>
      <c r="L22" s="216"/>
      <c r="M22" s="217"/>
      <c r="N22" s="216"/>
      <c r="O22" s="217"/>
      <c r="P22" s="213"/>
      <c r="Q22" s="59" t="s">
        <v>98</v>
      </c>
      <c r="R22" s="59" t="s">
        <v>341</v>
      </c>
      <c r="S22" s="59" t="s">
        <v>97</v>
      </c>
      <c r="T22" s="59" t="s">
        <v>96</v>
      </c>
    </row>
    <row r="23" spans="1:113" ht="51.75" customHeight="1" x14ac:dyDescent="0.25">
      <c r="A23" s="221"/>
      <c r="B23" s="70" t="s">
        <v>94</v>
      </c>
      <c r="C23" s="70" t="s">
        <v>95</v>
      </c>
      <c r="D23" s="213"/>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2"/>
      <c r="B28" s="222"/>
      <c r="C28" s="222"/>
      <c r="D28" s="222"/>
      <c r="E28" s="222"/>
      <c r="F28" s="222"/>
      <c r="G28" s="222"/>
      <c r="H28" s="222"/>
      <c r="I28" s="222"/>
      <c r="J28" s="222"/>
      <c r="K28" s="222"/>
      <c r="L28" s="222"/>
      <c r="M28" s="222"/>
      <c r="N28" s="222"/>
      <c r="O28" s="222"/>
      <c r="P28" s="222"/>
      <c r="Q28" s="222"/>
      <c r="R28" s="222"/>
      <c r="S28" s="222"/>
      <c r="T28" s="222"/>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O39" sqref="O39"/>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1" t="str">
        <f>'1. паспорт местоположение'!A9:C9</f>
        <v>АО "Электросети Кубани" "Кореновскэлектросеть"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0"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4" t="str">
        <f>'1. паспорт местоположение'!A12:C12</f>
        <v>Q_Ко_26_ЛК150_018113</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0"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4" t="str">
        <f>'1. паспорт местоположение'!A15:C15</f>
        <v xml:space="preserve">Электроснабжение ЭПУ потребителей в соответствии с договором на ТП № 4-40-26-0835 г. Кореновск </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344</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3" customFormat="1" ht="21" customHeight="1" x14ac:dyDescent="0.25"/>
    <row r="21" spans="1:27" ht="15.75" customHeight="1" x14ac:dyDescent="0.25">
      <c r="A21" s="230" t="s">
        <v>2</v>
      </c>
      <c r="B21" s="226" t="s">
        <v>348</v>
      </c>
      <c r="C21" s="227"/>
      <c r="D21" s="226" t="s">
        <v>350</v>
      </c>
      <c r="E21" s="227"/>
      <c r="F21" s="223" t="s">
        <v>87</v>
      </c>
      <c r="G21" s="225"/>
      <c r="H21" s="225"/>
      <c r="I21" s="224"/>
      <c r="J21" s="230" t="s">
        <v>351</v>
      </c>
      <c r="K21" s="226" t="s">
        <v>352</v>
      </c>
      <c r="L21" s="227"/>
      <c r="M21" s="226" t="s">
        <v>353</v>
      </c>
      <c r="N21" s="227"/>
      <c r="O21" s="226" t="s">
        <v>343</v>
      </c>
      <c r="P21" s="227"/>
      <c r="Q21" s="226" t="s">
        <v>110</v>
      </c>
      <c r="R21" s="227"/>
      <c r="S21" s="230" t="s">
        <v>109</v>
      </c>
      <c r="T21" s="230" t="s">
        <v>354</v>
      </c>
      <c r="U21" s="230" t="s">
        <v>349</v>
      </c>
      <c r="V21" s="226" t="s">
        <v>108</v>
      </c>
      <c r="W21" s="227"/>
      <c r="X21" s="223" t="s">
        <v>100</v>
      </c>
      <c r="Y21" s="225"/>
      <c r="Z21" s="223" t="s">
        <v>99</v>
      </c>
      <c r="AA21" s="225"/>
    </row>
    <row r="22" spans="1:27" ht="216" customHeight="1" x14ac:dyDescent="0.25">
      <c r="A22" s="231"/>
      <c r="B22" s="228"/>
      <c r="C22" s="229"/>
      <c r="D22" s="228"/>
      <c r="E22" s="229"/>
      <c r="F22" s="223" t="s">
        <v>107</v>
      </c>
      <c r="G22" s="224"/>
      <c r="H22" s="223" t="s">
        <v>106</v>
      </c>
      <c r="I22" s="224"/>
      <c r="J22" s="232"/>
      <c r="K22" s="228"/>
      <c r="L22" s="229"/>
      <c r="M22" s="228"/>
      <c r="N22" s="229"/>
      <c r="O22" s="228"/>
      <c r="P22" s="229"/>
      <c r="Q22" s="228"/>
      <c r="R22" s="229"/>
      <c r="S22" s="232"/>
      <c r="T22" s="232"/>
      <c r="U22" s="232"/>
      <c r="V22" s="228"/>
      <c r="W22" s="229"/>
      <c r="X22" s="59" t="s">
        <v>98</v>
      </c>
      <c r="Y22" s="59" t="s">
        <v>341</v>
      </c>
      <c r="Z22" s="59" t="s">
        <v>97</v>
      </c>
      <c r="AA22" s="59" t="s">
        <v>96</v>
      </c>
    </row>
    <row r="23" spans="1:27" ht="60" customHeight="1" x14ac:dyDescent="0.25">
      <c r="A23" s="232"/>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78.75" x14ac:dyDescent="0.25">
      <c r="A25" s="159">
        <v>1</v>
      </c>
      <c r="B25" s="181" t="s">
        <v>374</v>
      </c>
      <c r="C25" s="186" t="s">
        <v>432</v>
      </c>
      <c r="D25" s="185" t="s">
        <v>374</v>
      </c>
      <c r="E25" s="185" t="str">
        <f>C25</f>
        <v>ВЛ-0,4 кВ от ТП-ЗС-3-912, фидер проектируемый</v>
      </c>
      <c r="F25" s="180" t="s">
        <v>374</v>
      </c>
      <c r="G25" s="180" t="s">
        <v>406</v>
      </c>
      <c r="H25" s="180" t="s">
        <v>374</v>
      </c>
      <c r="I25" s="180">
        <v>0.4</v>
      </c>
      <c r="J25" s="180" t="s">
        <v>374</v>
      </c>
      <c r="K25" s="180" t="s">
        <v>374</v>
      </c>
      <c r="L25" s="180">
        <v>1</v>
      </c>
      <c r="M25" s="181" t="s">
        <v>406</v>
      </c>
      <c r="N25" s="181" t="s">
        <v>423</v>
      </c>
      <c r="O25" s="180" t="s">
        <v>374</v>
      </c>
      <c r="P25" s="180" t="s">
        <v>410</v>
      </c>
      <c r="Q25" s="180" t="s">
        <v>374</v>
      </c>
      <c r="R25" s="180">
        <v>0.06</v>
      </c>
      <c r="S25" s="183" t="s">
        <v>374</v>
      </c>
      <c r="T25" s="180" t="s">
        <v>374</v>
      </c>
      <c r="U25" s="180" t="s">
        <v>406</v>
      </c>
      <c r="V25" s="180" t="s">
        <v>406</v>
      </c>
      <c r="W25" s="180" t="s">
        <v>407</v>
      </c>
      <c r="X25" s="180" t="s">
        <v>374</v>
      </c>
      <c r="Y25" s="180" t="s">
        <v>374</v>
      </c>
      <c r="Z25" s="180" t="s">
        <v>374</v>
      </c>
      <c r="AA25" s="180" t="s">
        <v>374</v>
      </c>
    </row>
    <row r="26" spans="1:27" x14ac:dyDescent="0.25">
      <c r="X26" s="61"/>
      <c r="Y26" s="62"/>
      <c r="Z26" s="38"/>
      <c r="AA26" s="38"/>
    </row>
    <row r="27" spans="1:27" s="175" customFormat="1" ht="15" customHeight="1"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1" t="str">
        <f>'1. паспорт местоположение'!A5:C5</f>
        <v>Год раскрытия информации: 2026 год</v>
      </c>
      <c r="B5" s="191"/>
      <c r="C5" s="191"/>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199" t="s">
        <v>7</v>
      </c>
      <c r="B7" s="199"/>
      <c r="C7" s="199"/>
      <c r="D7" s="89"/>
      <c r="E7" s="11"/>
      <c r="F7" s="11"/>
      <c r="G7" s="11"/>
      <c r="H7" s="11"/>
      <c r="I7" s="11"/>
      <c r="J7" s="11"/>
      <c r="K7" s="11"/>
      <c r="L7" s="11"/>
      <c r="M7" s="11"/>
      <c r="N7" s="11"/>
      <c r="O7" s="11"/>
      <c r="P7" s="11"/>
      <c r="Q7" s="11"/>
      <c r="R7" s="11"/>
      <c r="S7" s="11"/>
      <c r="T7" s="11"/>
      <c r="U7" s="11"/>
    </row>
    <row r="8" spans="1:29" s="10" customFormat="1" ht="18.75" x14ac:dyDescent="0.2">
      <c r="A8" s="199"/>
      <c r="B8" s="199"/>
      <c r="C8" s="199"/>
      <c r="D8" s="89"/>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АО "Электросети Кубани" "Кореновскэлектросеть"</v>
      </c>
      <c r="B9" s="235"/>
      <c r="C9" s="235"/>
      <c r="D9" s="89"/>
      <c r="E9" s="6"/>
      <c r="F9" s="6"/>
      <c r="G9" s="6"/>
      <c r="H9" s="11"/>
      <c r="I9" s="11"/>
      <c r="J9" s="11"/>
      <c r="K9" s="11"/>
      <c r="L9" s="11"/>
      <c r="M9" s="11"/>
      <c r="N9" s="11"/>
      <c r="O9" s="11"/>
      <c r="P9" s="11"/>
      <c r="Q9" s="11"/>
      <c r="R9" s="11"/>
      <c r="S9" s="11"/>
      <c r="T9" s="11"/>
      <c r="U9" s="11"/>
    </row>
    <row r="10" spans="1:29" s="10" customFormat="1" ht="18.75" x14ac:dyDescent="0.2">
      <c r="A10" s="202" t="s">
        <v>6</v>
      </c>
      <c r="B10" s="202"/>
      <c r="C10" s="202"/>
      <c r="D10" s="89"/>
      <c r="E10" s="4"/>
      <c r="F10" s="4"/>
      <c r="G10" s="4"/>
      <c r="H10" s="11"/>
      <c r="I10" s="11"/>
      <c r="J10" s="11"/>
      <c r="K10" s="11"/>
      <c r="L10" s="11"/>
      <c r="M10" s="11"/>
      <c r="N10" s="11"/>
      <c r="O10" s="11"/>
      <c r="P10" s="11"/>
      <c r="Q10" s="11"/>
      <c r="R10" s="11"/>
      <c r="S10" s="11"/>
      <c r="T10" s="11"/>
      <c r="U10" s="11"/>
    </row>
    <row r="11" spans="1:29" s="10" customFormat="1" ht="18.75" x14ac:dyDescent="0.2">
      <c r="A11" s="199"/>
      <c r="B11" s="199"/>
      <c r="C11" s="199"/>
      <c r="D11" s="89"/>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Q_Ко_26_ЛК150_018113</v>
      </c>
      <c r="B12" s="236"/>
      <c r="C12" s="236"/>
      <c r="D12" s="89"/>
      <c r="E12" s="6"/>
      <c r="F12" s="6"/>
      <c r="G12" s="6"/>
      <c r="H12" s="11"/>
      <c r="I12" s="11"/>
      <c r="J12" s="11"/>
      <c r="K12" s="11"/>
      <c r="L12" s="11"/>
      <c r="M12" s="11"/>
      <c r="N12" s="11"/>
      <c r="O12" s="11"/>
      <c r="P12" s="11"/>
      <c r="Q12" s="11"/>
      <c r="R12" s="11"/>
      <c r="S12" s="11"/>
      <c r="T12" s="11"/>
      <c r="U12" s="11"/>
    </row>
    <row r="13" spans="1:29" s="10" customFormat="1" ht="18.75" x14ac:dyDescent="0.2">
      <c r="A13" s="202" t="s">
        <v>5</v>
      </c>
      <c r="B13" s="202"/>
      <c r="C13" s="202"/>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4"/>
      <c r="B14" s="204"/>
      <c r="C14" s="204"/>
      <c r="D14" s="89"/>
      <c r="E14" s="8"/>
      <c r="F14" s="8"/>
      <c r="G14" s="8"/>
      <c r="H14" s="8"/>
      <c r="I14" s="8"/>
      <c r="J14" s="8"/>
      <c r="K14" s="8"/>
      <c r="L14" s="8"/>
      <c r="M14" s="8"/>
      <c r="N14" s="8"/>
      <c r="O14" s="8"/>
      <c r="P14" s="8"/>
      <c r="Q14" s="8"/>
      <c r="R14" s="8"/>
      <c r="S14" s="8"/>
      <c r="T14" s="8"/>
      <c r="U14" s="8"/>
    </row>
    <row r="15" spans="1:29" s="2" customFormat="1" ht="45.75" customHeight="1" x14ac:dyDescent="0.2">
      <c r="A15" s="205" t="str">
        <f>'1. паспорт местоположение'!A15:C15</f>
        <v xml:space="preserve">Электроснабжение ЭПУ потребителей в соответствии с договором на ТП № 4-40-26-0835 г. Кореновск </v>
      </c>
      <c r="B15" s="205"/>
      <c r="C15" s="205"/>
      <c r="D15" s="89"/>
      <c r="E15" s="6"/>
      <c r="F15" s="6"/>
      <c r="G15" s="6"/>
      <c r="H15" s="6"/>
      <c r="I15" s="6"/>
      <c r="J15" s="6"/>
      <c r="K15" s="6"/>
      <c r="L15" s="6"/>
      <c r="M15" s="6"/>
      <c r="N15" s="6"/>
      <c r="O15" s="6"/>
      <c r="P15" s="6"/>
      <c r="Q15" s="6"/>
      <c r="R15" s="6"/>
      <c r="S15" s="6"/>
      <c r="T15" s="6"/>
      <c r="U15" s="6"/>
    </row>
    <row r="16" spans="1:29" s="2" customFormat="1" ht="15" customHeight="1" x14ac:dyDescent="0.2">
      <c r="A16" s="202" t="s">
        <v>3</v>
      </c>
      <c r="B16" s="202"/>
      <c r="C16" s="202"/>
      <c r="D16" s="89"/>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89"/>
      <c r="E17" s="3"/>
      <c r="F17" s="3"/>
      <c r="G17" s="3"/>
      <c r="H17" s="3"/>
      <c r="I17" s="3"/>
      <c r="J17" s="3"/>
      <c r="K17" s="3"/>
      <c r="L17" s="3"/>
      <c r="M17" s="3"/>
      <c r="N17" s="3"/>
      <c r="O17" s="3"/>
      <c r="P17" s="3"/>
      <c r="Q17" s="3"/>
      <c r="R17" s="3"/>
    </row>
    <row r="18" spans="1:21" s="2" customFormat="1" ht="27.75" customHeight="1" x14ac:dyDescent="0.2">
      <c r="A18" s="205" t="s">
        <v>337</v>
      </c>
      <c r="B18" s="205"/>
      <c r="C18" s="205"/>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Электроснабжение ЭПУ потребителей в соответствии с договором на ТП № 4-40-26-0835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426</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8"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7"/>
      <c r="B32" s="207"/>
      <c r="C32" s="207"/>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199" t="s">
        <v>7</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10"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10" customFormat="1" ht="18.75" x14ac:dyDescent="0.2">
      <c r="A9" s="199" t="str">
        <f>'1. паспорт местоположение'!A9:C9</f>
        <v>АО "Электросети Кубани" "Кореновскэлектросеть"</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10" customFormat="1" ht="18.75" x14ac:dyDescent="0.2">
      <c r="A10" s="202" t="s">
        <v>6</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10"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10" customFormat="1" ht="18.75" x14ac:dyDescent="0.2">
      <c r="A12" s="203" t="str">
        <f>'1. паспорт местоположение'!A12:C12</f>
        <v>Q_Ко_26_ЛК150_018113</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10" customFormat="1" ht="18.75" x14ac:dyDescent="0.2">
      <c r="A13" s="202" t="s">
        <v>5</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7" customFormat="1" ht="15.75" customHeight="1" x14ac:dyDescent="0.2">
      <c r="A14" s="204"/>
      <c r="B14" s="204"/>
      <c r="C14" s="204"/>
      <c r="D14" s="204"/>
      <c r="E14" s="204"/>
      <c r="F14" s="204"/>
      <c r="G14" s="204"/>
      <c r="H14" s="204"/>
      <c r="I14" s="204"/>
      <c r="J14" s="204"/>
      <c r="K14" s="204"/>
      <c r="L14" s="204"/>
      <c r="M14" s="204"/>
      <c r="N14" s="204"/>
      <c r="O14" s="204"/>
      <c r="P14" s="8"/>
      <c r="Q14" s="8"/>
      <c r="R14" s="8"/>
      <c r="S14" s="8"/>
      <c r="T14" s="8"/>
      <c r="U14" s="8"/>
      <c r="V14" s="8"/>
      <c r="W14" s="8"/>
      <c r="X14" s="8"/>
      <c r="Y14" s="8"/>
      <c r="Z14" s="8"/>
    </row>
    <row r="15" spans="1:28" s="2" customFormat="1" ht="18.75" x14ac:dyDescent="0.2">
      <c r="A15" s="203" t="str">
        <f>'1. паспорт местоположение'!A15:C15</f>
        <v xml:space="preserve">Электроснабжение ЭПУ потребителей в соответствии с договором на ТП № 4-40-26-0835 г. Кореновск </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2" customFormat="1" ht="15" customHeight="1" x14ac:dyDescent="0.2">
      <c r="A16" s="202" t="s">
        <v>3</v>
      </c>
      <c r="B16" s="202"/>
      <c r="C16" s="202"/>
      <c r="D16" s="202"/>
      <c r="E16" s="202"/>
      <c r="F16" s="202"/>
      <c r="G16" s="202"/>
      <c r="H16" s="202"/>
      <c r="I16" s="202"/>
      <c r="J16" s="202"/>
      <c r="K16" s="202"/>
      <c r="L16" s="202"/>
      <c r="M16" s="202"/>
      <c r="N16" s="202"/>
      <c r="O16" s="202"/>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37" t="s">
        <v>345</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0" t="s">
        <v>2</v>
      </c>
      <c r="B19" s="200" t="s">
        <v>81</v>
      </c>
      <c r="C19" s="200" t="s">
        <v>80</v>
      </c>
      <c r="D19" s="200" t="s">
        <v>72</v>
      </c>
      <c r="E19" s="238" t="s">
        <v>79</v>
      </c>
      <c r="F19" s="239"/>
      <c r="G19" s="239"/>
      <c r="H19" s="239"/>
      <c r="I19" s="240"/>
      <c r="J19" s="200" t="s">
        <v>78</v>
      </c>
      <c r="K19" s="200"/>
      <c r="L19" s="200"/>
      <c r="M19" s="200"/>
      <c r="N19" s="200"/>
      <c r="O19" s="200"/>
      <c r="P19" s="3"/>
      <c r="Q19" s="3"/>
      <c r="R19" s="3"/>
      <c r="S19" s="3"/>
      <c r="T19" s="3"/>
      <c r="U19" s="3"/>
      <c r="V19" s="3"/>
      <c r="W19" s="3"/>
    </row>
    <row r="20" spans="1:26" s="2" customFormat="1" ht="51" customHeight="1" x14ac:dyDescent="0.2">
      <c r="A20" s="200"/>
      <c r="B20" s="200"/>
      <c r="C20" s="200"/>
      <c r="D20" s="200"/>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7"/>
      <c r="B24" s="207"/>
      <c r="C24" s="207"/>
      <c r="D24" s="207"/>
      <c r="E24" s="207"/>
      <c r="F24" s="207"/>
      <c r="G24" s="207"/>
      <c r="H24" s="207"/>
      <c r="I24" s="207"/>
      <c r="J24" s="207"/>
      <c r="K24" s="207"/>
      <c r="L24" s="207"/>
      <c r="M24" s="207"/>
      <c r="N24" s="207"/>
      <c r="O24" s="207"/>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 ref="A24:O24"/>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"Кореновскэлектросеть"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Q_Ко_26_ЛК150_018113</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 xml:space="preserve">Электроснабжение ЭПУ потребителей в соответствии с договором на ТП № 4-40-26-0835 г. Кореновск </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0"/>
    </row>
    <row r="18" spans="1:12" x14ac:dyDescent="0.25">
      <c r="K18" s="131"/>
    </row>
    <row r="19" spans="1:12" ht="15.75" customHeight="1" x14ac:dyDescent="0.25">
      <c r="A19" s="243" t="s">
        <v>381</v>
      </c>
      <c r="B19" s="243"/>
      <c r="C19" s="243"/>
      <c r="D19" s="243"/>
      <c r="E19" s="243"/>
      <c r="F19" s="243"/>
      <c r="G19" s="243"/>
      <c r="H19" s="243"/>
      <c r="I19" s="243"/>
      <c r="J19" s="243"/>
      <c r="K19" s="243"/>
      <c r="L19" s="243"/>
    </row>
    <row r="20" spans="1:12" x14ac:dyDescent="0.25">
      <c r="A20" s="48"/>
      <c r="B20" s="48"/>
      <c r="C20" s="132"/>
      <c r="D20" s="132"/>
      <c r="E20" s="132"/>
      <c r="F20" s="132"/>
      <c r="G20" s="132"/>
      <c r="H20" s="132"/>
      <c r="I20" s="132"/>
      <c r="J20" s="132"/>
      <c r="K20" s="132"/>
      <c r="L20" s="132"/>
    </row>
    <row r="21" spans="1:12" ht="28.5" customHeight="1" x14ac:dyDescent="0.25">
      <c r="A21" s="246" t="s">
        <v>209</v>
      </c>
      <c r="B21" s="246" t="s">
        <v>208</v>
      </c>
      <c r="C21" s="252" t="s">
        <v>280</v>
      </c>
      <c r="D21" s="252"/>
      <c r="E21" s="252"/>
      <c r="F21" s="252"/>
      <c r="G21" s="252"/>
      <c r="H21" s="252"/>
      <c r="I21" s="247" t="s">
        <v>207</v>
      </c>
      <c r="J21" s="249" t="s">
        <v>282</v>
      </c>
      <c r="K21" s="246" t="s">
        <v>206</v>
      </c>
      <c r="L21" s="248" t="s">
        <v>281</v>
      </c>
    </row>
    <row r="22" spans="1:12" ht="58.5" customHeight="1" x14ac:dyDescent="0.25">
      <c r="A22" s="246"/>
      <c r="B22" s="246"/>
      <c r="C22" s="242" t="s">
        <v>1</v>
      </c>
      <c r="D22" s="242"/>
      <c r="E22" s="65"/>
      <c r="F22" s="66"/>
      <c r="G22" s="244" t="s">
        <v>0</v>
      </c>
      <c r="H22" s="245"/>
      <c r="I22" s="247"/>
      <c r="J22" s="250"/>
      <c r="K22" s="246"/>
      <c r="L22" s="248"/>
    </row>
    <row r="23" spans="1:12" ht="236.25" x14ac:dyDescent="0.25">
      <c r="A23" s="246"/>
      <c r="B23" s="246"/>
      <c r="C23" s="75" t="s">
        <v>205</v>
      </c>
      <c r="D23" s="75" t="s">
        <v>204</v>
      </c>
      <c r="E23" s="75" t="s">
        <v>205</v>
      </c>
      <c r="F23" s="75" t="s">
        <v>204</v>
      </c>
      <c r="G23" s="75" t="s">
        <v>205</v>
      </c>
      <c r="H23" s="75" t="s">
        <v>204</v>
      </c>
      <c r="I23" s="247"/>
      <c r="J23" s="251"/>
      <c r="K23" s="246"/>
      <c r="L23" s="24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1"/>
      <c r="B56" s="241"/>
      <c r="C56" s="241"/>
      <c r="D56" s="241"/>
      <c r="E56" s="241"/>
      <c r="F56" s="241"/>
      <c r="G56" s="241"/>
      <c r="H56" s="241"/>
      <c r="I56" s="241"/>
      <c r="J56" s="241"/>
      <c r="K56" s="241"/>
      <c r="L56" s="241"/>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9" zoomScale="70" zoomScaleNormal="70" zoomScaleSheetLayoutView="70" workbookViewId="0">
      <selection activeCell="R39" sqref="R39"/>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1"/>
      <c r="B5" s="101"/>
      <c r="C5" s="101"/>
      <c r="D5" s="101"/>
      <c r="E5" s="101"/>
      <c r="F5" s="101"/>
      <c r="L5" s="101"/>
      <c r="M5" s="101"/>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199" t="str">
        <f>'1. паспорт местоположение'!A9:C9</f>
        <v>АО "Электросети Кубани" "Кореновскэлектросеть"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Q_Ко_26_ЛК150_018113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3" t="str">
        <f>'1. паспорт местоположение'!A15:C15</f>
        <v xml:space="preserve">Электроснабжение ЭПУ потребителей в соответствии с договором на ТП № 4-40-26-0835 г. Кореновск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2" t="s">
        <v>382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4" t="s">
        <v>175</v>
      </c>
      <c r="B21" s="264" t="s">
        <v>174</v>
      </c>
      <c r="C21" s="266" t="s">
        <v>173</v>
      </c>
      <c r="D21" s="267"/>
      <c r="E21" s="268" t="s">
        <v>172</v>
      </c>
      <c r="F21" s="269"/>
      <c r="G21" s="264" t="s">
        <v>412</v>
      </c>
      <c r="H21" s="254" t="s">
        <v>416</v>
      </c>
      <c r="I21" s="255"/>
      <c r="J21" s="255"/>
      <c r="K21" s="256"/>
      <c r="L21" s="254" t="s">
        <v>417</v>
      </c>
      <c r="M21" s="255"/>
      <c r="N21" s="255"/>
      <c r="O21" s="256"/>
      <c r="P21" s="254" t="s">
        <v>418</v>
      </c>
      <c r="Q21" s="255"/>
      <c r="R21" s="255"/>
      <c r="S21" s="256"/>
      <c r="T21" s="254" t="s">
        <v>419</v>
      </c>
      <c r="U21" s="255"/>
      <c r="V21" s="255"/>
      <c r="W21" s="256"/>
      <c r="X21" s="254" t="s">
        <v>420</v>
      </c>
      <c r="Y21" s="255"/>
      <c r="Z21" s="255"/>
      <c r="AA21" s="256"/>
      <c r="AB21" s="273" t="s">
        <v>171</v>
      </c>
      <c r="AC21" s="274"/>
      <c r="AD21" s="104"/>
      <c r="AE21" s="143"/>
      <c r="AF21" s="104"/>
      <c r="AG21" s="104"/>
    </row>
    <row r="22" spans="1:33" ht="99.75" customHeight="1" x14ac:dyDescent="0.25">
      <c r="A22" s="265"/>
      <c r="B22" s="265"/>
      <c r="C22" s="244"/>
      <c r="D22" s="245"/>
      <c r="E22" s="270"/>
      <c r="F22" s="271"/>
      <c r="G22" s="265"/>
      <c r="H22" s="257" t="s">
        <v>1</v>
      </c>
      <c r="I22" s="258"/>
      <c r="J22" s="257" t="s">
        <v>170</v>
      </c>
      <c r="K22" s="258"/>
      <c r="L22" s="257" t="s">
        <v>1</v>
      </c>
      <c r="M22" s="258"/>
      <c r="N22" s="257" t="s">
        <v>170</v>
      </c>
      <c r="O22" s="258"/>
      <c r="P22" s="257" t="s">
        <v>1</v>
      </c>
      <c r="Q22" s="258"/>
      <c r="R22" s="257" t="s">
        <v>170</v>
      </c>
      <c r="S22" s="258"/>
      <c r="T22" s="257" t="s">
        <v>1</v>
      </c>
      <c r="U22" s="258"/>
      <c r="V22" s="257" t="s">
        <v>170</v>
      </c>
      <c r="W22" s="258"/>
      <c r="X22" s="257" t="s">
        <v>1</v>
      </c>
      <c r="Y22" s="258"/>
      <c r="Z22" s="257" t="s">
        <v>170</v>
      </c>
      <c r="AA22" s="258"/>
      <c r="AB22" s="275"/>
      <c r="AC22" s="276"/>
    </row>
    <row r="23" spans="1:33" ht="89.25" customHeight="1" x14ac:dyDescent="0.25">
      <c r="A23" s="242"/>
      <c r="B23" s="242"/>
      <c r="C23" s="151" t="s">
        <v>1</v>
      </c>
      <c r="D23" s="151" t="s">
        <v>168</v>
      </c>
      <c r="E23" s="49" t="s">
        <v>414</v>
      </c>
      <c r="F23" s="49" t="s">
        <v>415</v>
      </c>
      <c r="G23" s="242"/>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59"/>
      <c r="AE24" s="260"/>
    </row>
    <row r="25" spans="1:33" ht="47.25" customHeight="1" x14ac:dyDescent="0.25">
      <c r="A25" s="53">
        <v>1</v>
      </c>
      <c r="B25" s="52" t="s">
        <v>167</v>
      </c>
      <c r="C25" s="54">
        <f>C26+C27+C28+C29</f>
        <v>9.9000000000000005E-2</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9.9000000000000005E-2</v>
      </c>
      <c r="O25" s="54">
        <f t="shared" si="0"/>
        <v>9.9000000000000005E-2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9.9000000000000005E-2</v>
      </c>
      <c r="AD25" s="162"/>
      <c r="AE25" s="253"/>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3"/>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3"/>
    </row>
    <row r="28" spans="1:33" s="101" customFormat="1" ht="31.5" x14ac:dyDescent="0.25">
      <c r="A28" s="51" t="s">
        <v>162</v>
      </c>
      <c r="B28" s="36" t="s">
        <v>286</v>
      </c>
      <c r="C28" s="147">
        <f>'1. паспорт местоположение'!C48</f>
        <v>9.9000000000000005E-2</v>
      </c>
      <c r="D28" s="145"/>
      <c r="E28" s="49"/>
      <c r="F28" s="148">
        <f>E28-G28</f>
        <v>0</v>
      </c>
      <c r="G28" s="49"/>
      <c r="H28" s="49">
        <v>0</v>
      </c>
      <c r="I28" s="49">
        <v>0</v>
      </c>
      <c r="J28" s="49">
        <v>0</v>
      </c>
      <c r="K28" s="49">
        <v>0</v>
      </c>
      <c r="L28" s="49">
        <v>0</v>
      </c>
      <c r="M28" s="49">
        <v>0</v>
      </c>
      <c r="N28" s="145">
        <v>9.9000000000000005E-2</v>
      </c>
      <c r="O28" s="145">
        <v>9.9000000000000005E-2</v>
      </c>
      <c r="P28" s="49">
        <v>0</v>
      </c>
      <c r="Q28" s="49">
        <v>0</v>
      </c>
      <c r="R28" s="49">
        <v>0</v>
      </c>
      <c r="S28" s="49">
        <v>0</v>
      </c>
      <c r="T28" s="49">
        <v>0</v>
      </c>
      <c r="U28" s="49">
        <v>0</v>
      </c>
      <c r="V28" s="49">
        <v>0</v>
      </c>
      <c r="W28" s="49">
        <v>0</v>
      </c>
      <c r="X28" s="49">
        <v>0</v>
      </c>
      <c r="Y28" s="49">
        <v>0</v>
      </c>
      <c r="Z28" s="49">
        <v>0</v>
      </c>
      <c r="AA28" s="49">
        <v>0</v>
      </c>
      <c r="AB28" s="54">
        <f t="shared" si="1"/>
        <v>0</v>
      </c>
      <c r="AC28" s="54">
        <f t="shared" si="2"/>
        <v>9.9000000000000005E-2</v>
      </c>
      <c r="AD28" s="162"/>
      <c r="AE28" s="253"/>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3"/>
    </row>
    <row r="30" spans="1:33" s="101" customFormat="1" ht="18.75" x14ac:dyDescent="0.25">
      <c r="A30" s="51" t="s">
        <v>159</v>
      </c>
      <c r="B30" s="36" t="s">
        <v>158</v>
      </c>
      <c r="D30" s="49"/>
      <c r="E30" s="49"/>
      <c r="F30" s="148">
        <v>0</v>
      </c>
      <c r="G30" s="49">
        <v>0</v>
      </c>
      <c r="H30" s="49">
        <v>0</v>
      </c>
      <c r="I30" s="49">
        <v>0</v>
      </c>
      <c r="J30" s="49">
        <v>0</v>
      </c>
      <c r="K30" s="49">
        <v>0</v>
      </c>
      <c r="L30" s="49">
        <v>0</v>
      </c>
      <c r="M30" s="49">
        <v>0</v>
      </c>
      <c r="N30" s="145">
        <v>0</v>
      </c>
      <c r="O30" s="145">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3"/>
    </row>
    <row r="31" spans="1:33" ht="47.25" x14ac:dyDescent="0.25">
      <c r="A31" s="53" t="s">
        <v>61</v>
      </c>
      <c r="B31" s="52" t="s">
        <v>157</v>
      </c>
      <c r="C31" s="54">
        <f>'1. паспорт местоположение'!C49</f>
        <v>4.7E-2</v>
      </c>
      <c r="D31" s="54">
        <v>0</v>
      </c>
      <c r="E31" s="54">
        <f t="shared" ref="E31:X31" si="3">E32+E33+E34+E35</f>
        <v>0</v>
      </c>
      <c r="F31" s="54">
        <f t="shared" si="3"/>
        <v>0</v>
      </c>
      <c r="G31" s="54">
        <v>0</v>
      </c>
      <c r="H31" s="54">
        <v>0</v>
      </c>
      <c r="I31" s="54">
        <v>0</v>
      </c>
      <c r="J31" s="54">
        <v>0</v>
      </c>
      <c r="K31" s="54">
        <v>0</v>
      </c>
      <c r="L31" s="54">
        <f t="shared" si="3"/>
        <v>0</v>
      </c>
      <c r="M31" s="54">
        <v>0</v>
      </c>
      <c r="N31" s="54">
        <v>4.7E-2</v>
      </c>
      <c r="O31" s="54">
        <v>4.7E-2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4.7E-2</v>
      </c>
      <c r="AD31" s="162"/>
      <c r="AE31" s="253"/>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3"/>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3"/>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3"/>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3"/>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3"/>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3"/>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3"/>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3"/>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3"/>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3"/>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3"/>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3"/>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3"/>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3"/>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3"/>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3"/>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3"/>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3"/>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3"/>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3"/>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3"/>
    </row>
    <row r="53" spans="1:31" ht="15.75" customHeight="1" x14ac:dyDescent="0.25">
      <c r="A53" s="51" t="s">
        <v>123</v>
      </c>
      <c r="B53" s="36" t="s">
        <v>122</v>
      </c>
      <c r="C53" s="54"/>
      <c r="D53" s="54"/>
      <c r="E53" s="74"/>
      <c r="F53" s="129">
        <f t="shared" si="4"/>
        <v>0</v>
      </c>
      <c r="G53" s="49"/>
      <c r="H53" s="49"/>
      <c r="I53" s="49"/>
      <c r="J53" s="49"/>
      <c r="K53" s="54"/>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3"/>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3"/>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3"/>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3"/>
    </row>
    <row r="57" spans="1:31" ht="15.75" customHeight="1" x14ac:dyDescent="0.25">
      <c r="A57" s="51" t="s">
        <v>118</v>
      </c>
      <c r="B57" s="50" t="s">
        <v>112</v>
      </c>
      <c r="C57" s="100"/>
      <c r="D57" s="74"/>
      <c r="E57" s="74"/>
      <c r="F57" s="129">
        <f t="shared" si="4"/>
        <v>0</v>
      </c>
      <c r="G57" s="49"/>
      <c r="H57" s="49"/>
      <c r="I57" s="49"/>
      <c r="J57" s="49"/>
      <c r="K57" s="49"/>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3"/>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3"/>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3"/>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3"/>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3"/>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3"/>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3"/>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3"/>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3"/>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2"/>
      <c r="C69" s="262"/>
      <c r="D69" s="262"/>
      <c r="E69" s="262"/>
      <c r="F69" s="262"/>
      <c r="G69" s="262"/>
      <c r="H69" s="262"/>
      <c r="I69" s="262"/>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3"/>
      <c r="C71" s="263"/>
      <c r="D71" s="263"/>
      <c r="E71" s="263"/>
      <c r="F71" s="263"/>
      <c r="G71" s="263"/>
      <c r="H71" s="263"/>
      <c r="I71" s="263"/>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3"/>
      <c r="C73" s="263"/>
      <c r="D73" s="263"/>
      <c r="E73" s="263"/>
      <c r="F73" s="263"/>
      <c r="G73" s="263"/>
      <c r="H73" s="263"/>
      <c r="I73" s="263"/>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2"/>
      <c r="C74" s="262"/>
      <c r="D74" s="262"/>
      <c r="E74" s="262"/>
      <c r="F74" s="262"/>
      <c r="G74" s="262"/>
      <c r="H74" s="262"/>
      <c r="I74" s="262"/>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3"/>
      <c r="C75" s="263"/>
      <c r="D75" s="263"/>
      <c r="E75" s="263"/>
      <c r="F75" s="263"/>
      <c r="G75" s="263"/>
      <c r="H75" s="263"/>
      <c r="I75" s="263"/>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1"/>
      <c r="C76" s="261"/>
      <c r="D76" s="261"/>
      <c r="E76" s="261"/>
      <c r="F76" s="261"/>
      <c r="G76" s="261"/>
      <c r="H76" s="261"/>
      <c r="I76" s="261"/>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2"/>
      <c r="C78" s="262"/>
      <c r="D78" s="262"/>
      <c r="E78" s="262"/>
      <c r="F78" s="262"/>
      <c r="G78" s="262"/>
      <c r="H78" s="262"/>
      <c r="I78" s="262"/>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N27" sqref="N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91" t="str">
        <f>'1. паспорт местоположение'!A9:C9</f>
        <v>АО "Электросети Кубани" "Кореновскэлектросеть"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34" t="str">
        <f>'1. паспорт местоположение'!A12:C12</f>
        <v>Q_Ко_26_ЛК150_018113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34" t="str">
        <f>'1. паспорт местоположение'!A15:C15</f>
        <v xml:space="preserve">Электроснабжение ЭПУ потребителей в соответствии с договором на ТП № 4-40-26-0835 г. Кореновск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0"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0" customFormat="1" x14ac:dyDescent="0.25">
      <c r="A21" s="297" t="s">
        <v>383</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0" customFormat="1" ht="58.5" customHeight="1" x14ac:dyDescent="0.25">
      <c r="A22" s="285" t="s">
        <v>50</v>
      </c>
      <c r="B22" s="299" t="s">
        <v>22</v>
      </c>
      <c r="C22" s="285" t="s">
        <v>49</v>
      </c>
      <c r="D22" s="285" t="s">
        <v>48</v>
      </c>
      <c r="E22" s="302" t="s">
        <v>365</v>
      </c>
      <c r="F22" s="303"/>
      <c r="G22" s="303"/>
      <c r="H22" s="303"/>
      <c r="I22" s="303"/>
      <c r="J22" s="303"/>
      <c r="K22" s="303"/>
      <c r="L22" s="304"/>
      <c r="M22" s="285" t="s">
        <v>47</v>
      </c>
      <c r="N22" s="285" t="s">
        <v>46</v>
      </c>
      <c r="O22" s="285" t="s">
        <v>45</v>
      </c>
      <c r="P22" s="287" t="s">
        <v>220</v>
      </c>
      <c r="Q22" s="287" t="s">
        <v>44</v>
      </c>
      <c r="R22" s="287" t="s">
        <v>43</v>
      </c>
      <c r="S22" s="287" t="s">
        <v>42</v>
      </c>
      <c r="T22" s="287"/>
      <c r="U22" s="290" t="s">
        <v>41</v>
      </c>
      <c r="V22" s="290" t="s">
        <v>40</v>
      </c>
      <c r="W22" s="287" t="s">
        <v>39</v>
      </c>
      <c r="X22" s="287" t="s">
        <v>38</v>
      </c>
      <c r="Y22" s="287" t="s">
        <v>37</v>
      </c>
      <c r="Z22" s="293"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88" t="s">
        <v>23</v>
      </c>
    </row>
    <row r="23" spans="1:48" s="20" customFormat="1" ht="64.5" customHeight="1" x14ac:dyDescent="0.25">
      <c r="A23" s="298"/>
      <c r="B23" s="300"/>
      <c r="C23" s="298"/>
      <c r="D23" s="298"/>
      <c r="E23" s="281" t="s">
        <v>21</v>
      </c>
      <c r="F23" s="277" t="s">
        <v>115</v>
      </c>
      <c r="G23" s="277" t="s">
        <v>114</v>
      </c>
      <c r="H23" s="277" t="s">
        <v>113</v>
      </c>
      <c r="I23" s="279" t="s">
        <v>283</v>
      </c>
      <c r="J23" s="279" t="s">
        <v>284</v>
      </c>
      <c r="K23" s="279" t="s">
        <v>285</v>
      </c>
      <c r="L23" s="277" t="s">
        <v>73</v>
      </c>
      <c r="M23" s="298"/>
      <c r="N23" s="298"/>
      <c r="O23" s="298"/>
      <c r="P23" s="287"/>
      <c r="Q23" s="287"/>
      <c r="R23" s="287"/>
      <c r="S23" s="283" t="s">
        <v>1</v>
      </c>
      <c r="T23" s="283" t="s">
        <v>9</v>
      </c>
      <c r="U23" s="290"/>
      <c r="V23" s="290"/>
      <c r="W23" s="287"/>
      <c r="X23" s="287"/>
      <c r="Y23" s="287"/>
      <c r="Z23" s="287"/>
      <c r="AA23" s="287"/>
      <c r="AB23" s="287"/>
      <c r="AC23" s="287"/>
      <c r="AD23" s="287"/>
      <c r="AE23" s="287"/>
      <c r="AF23" s="287" t="s">
        <v>20</v>
      </c>
      <c r="AG23" s="287"/>
      <c r="AH23" s="287" t="s">
        <v>19</v>
      </c>
      <c r="AI23" s="287"/>
      <c r="AJ23" s="285" t="s">
        <v>18</v>
      </c>
      <c r="AK23" s="285" t="s">
        <v>17</v>
      </c>
      <c r="AL23" s="285" t="s">
        <v>16</v>
      </c>
      <c r="AM23" s="285" t="s">
        <v>15</v>
      </c>
      <c r="AN23" s="285" t="s">
        <v>14</v>
      </c>
      <c r="AO23" s="285" t="s">
        <v>13</v>
      </c>
      <c r="AP23" s="285" t="s">
        <v>12</v>
      </c>
      <c r="AQ23" s="291" t="s">
        <v>9</v>
      </c>
      <c r="AR23" s="287"/>
      <c r="AS23" s="287"/>
      <c r="AT23" s="287"/>
      <c r="AU23" s="287"/>
      <c r="AV23" s="289"/>
    </row>
    <row r="24" spans="1:48" s="20" customFormat="1" ht="96.75" customHeight="1" x14ac:dyDescent="0.25">
      <c r="A24" s="286"/>
      <c r="B24" s="301"/>
      <c r="C24" s="286"/>
      <c r="D24" s="286"/>
      <c r="E24" s="282"/>
      <c r="F24" s="278"/>
      <c r="G24" s="278"/>
      <c r="H24" s="278"/>
      <c r="I24" s="280"/>
      <c r="J24" s="280"/>
      <c r="K24" s="280"/>
      <c r="L24" s="278"/>
      <c r="M24" s="286"/>
      <c r="N24" s="286"/>
      <c r="O24" s="286"/>
      <c r="P24" s="287"/>
      <c r="Q24" s="287"/>
      <c r="R24" s="287"/>
      <c r="S24" s="284"/>
      <c r="T24" s="284"/>
      <c r="U24" s="290"/>
      <c r="V24" s="290"/>
      <c r="W24" s="287"/>
      <c r="X24" s="287"/>
      <c r="Y24" s="287"/>
      <c r="Z24" s="287"/>
      <c r="AA24" s="287"/>
      <c r="AB24" s="287"/>
      <c r="AC24" s="287"/>
      <c r="AD24" s="287"/>
      <c r="AE24" s="287"/>
      <c r="AF24" s="67" t="s">
        <v>11</v>
      </c>
      <c r="AG24" s="67" t="s">
        <v>10</v>
      </c>
      <c r="AH24" s="68" t="s">
        <v>1</v>
      </c>
      <c r="AI24" s="68" t="s">
        <v>9</v>
      </c>
      <c r="AJ24" s="286"/>
      <c r="AK24" s="286"/>
      <c r="AL24" s="286"/>
      <c r="AM24" s="286"/>
      <c r="AN24" s="286"/>
      <c r="AO24" s="286"/>
      <c r="AP24" s="286"/>
      <c r="AQ24" s="292"/>
      <c r="AR24" s="287"/>
      <c r="AS24" s="287"/>
      <c r="AT24" s="287"/>
      <c r="AU24" s="287"/>
      <c r="AV24" s="289"/>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0.06</v>
      </c>
      <c r="J26" s="163" t="s">
        <v>374</v>
      </c>
      <c r="K26" s="163">
        <v>0</v>
      </c>
      <c r="L26" s="163" t="s">
        <v>374</v>
      </c>
      <c r="M26" s="140" t="s">
        <v>386</v>
      </c>
      <c r="N26" s="140" t="s">
        <v>434</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c r="AL28" s="294"/>
      <c r="AM28" s="294"/>
      <c r="AN28" s="294"/>
      <c r="AO28" s="294"/>
      <c r="AP28" s="294"/>
      <c r="AQ28" s="294"/>
      <c r="AR28" s="294"/>
      <c r="AS28" s="294"/>
      <c r="AT28" s="294"/>
      <c r="AU28" s="294"/>
      <c r="AV28" s="294"/>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5" t="str">
        <f>'1. паспорт местоположение'!A5:C5</f>
        <v>Год раскрытия информации: 2026 год</v>
      </c>
      <c r="B5" s="305"/>
      <c r="C5" s="120"/>
      <c r="D5" s="120"/>
      <c r="E5" s="120"/>
      <c r="F5" s="120"/>
      <c r="G5" s="120"/>
    </row>
    <row r="6" spans="1:7" ht="18.75" x14ac:dyDescent="0.25">
      <c r="A6" s="121"/>
      <c r="B6" s="153"/>
      <c r="C6" s="121"/>
      <c r="D6" s="121"/>
      <c r="E6" s="121"/>
      <c r="F6" s="121"/>
      <c r="G6" s="121"/>
    </row>
    <row r="7" spans="1:7" ht="18.75" x14ac:dyDescent="0.25">
      <c r="A7" s="199" t="s">
        <v>7</v>
      </c>
      <c r="B7" s="199"/>
      <c r="C7" s="11"/>
      <c r="D7" s="11"/>
      <c r="E7" s="11"/>
      <c r="F7" s="11"/>
      <c r="G7" s="11"/>
    </row>
    <row r="8" spans="1:7" ht="18.75" x14ac:dyDescent="0.25">
      <c r="A8" s="11"/>
      <c r="B8" s="167"/>
      <c r="C8" s="11"/>
      <c r="D8" s="11"/>
      <c r="E8" s="11"/>
      <c r="F8" s="11"/>
      <c r="G8" s="11"/>
    </row>
    <row r="9" spans="1:7" ht="18.75" x14ac:dyDescent="0.25">
      <c r="A9" s="305" t="str">
        <f>'1. паспорт местоположение'!A9:C9</f>
        <v>АО "Электросети Кубани" "Кореновскэлектросеть"</v>
      </c>
      <c r="B9" s="305"/>
      <c r="C9" s="6"/>
      <c r="D9" s="6"/>
      <c r="E9" s="6"/>
      <c r="F9" s="6"/>
      <c r="G9" s="6"/>
    </row>
    <row r="10" spans="1:7" x14ac:dyDescent="0.25">
      <c r="A10" s="202" t="s">
        <v>6</v>
      </c>
      <c r="B10" s="202"/>
      <c r="C10" s="4"/>
      <c r="D10" s="4"/>
      <c r="E10" s="4"/>
      <c r="F10" s="4"/>
      <c r="G10" s="4"/>
    </row>
    <row r="11" spans="1:7" ht="18.75" x14ac:dyDescent="0.25">
      <c r="A11" s="11"/>
      <c r="B11" s="167"/>
      <c r="C11" s="11"/>
      <c r="D11" s="11"/>
      <c r="E11" s="11"/>
      <c r="F11" s="11"/>
      <c r="G11" s="11"/>
    </row>
    <row r="12" spans="1:7" ht="30.75" customHeight="1" x14ac:dyDescent="0.25">
      <c r="A12" s="307" t="str">
        <f>'1. паспорт местоположение'!A12:C12</f>
        <v>Q_Ко_26_ЛК150_018113</v>
      </c>
      <c r="B12" s="307"/>
      <c r="C12" s="6"/>
      <c r="D12" s="6"/>
      <c r="E12" s="6"/>
      <c r="F12" s="6"/>
      <c r="G12" s="6"/>
    </row>
    <row r="13" spans="1:7" x14ac:dyDescent="0.25">
      <c r="A13" s="202" t="s">
        <v>5</v>
      </c>
      <c r="B13" s="202"/>
      <c r="C13" s="4"/>
      <c r="D13" s="4"/>
      <c r="E13" s="4"/>
      <c r="F13" s="4"/>
      <c r="G13" s="4"/>
    </row>
    <row r="14" spans="1:7" ht="18.75" x14ac:dyDescent="0.25">
      <c r="A14" s="9"/>
      <c r="B14" s="86"/>
      <c r="C14" s="9"/>
      <c r="D14" s="9"/>
      <c r="E14" s="9"/>
      <c r="F14" s="9"/>
      <c r="G14" s="9"/>
    </row>
    <row r="15" spans="1:7" ht="35.25" customHeight="1" x14ac:dyDescent="0.25">
      <c r="A15" s="307" t="str">
        <f>'1. паспорт местоположение'!A15:C15</f>
        <v xml:space="preserve">Электроснабжение ЭПУ потребителей в соответствии с договором на ТП № 4-40-26-0835 г. Кореновск </v>
      </c>
      <c r="B15" s="307"/>
      <c r="C15" s="6"/>
      <c r="D15" s="6"/>
      <c r="E15" s="6"/>
      <c r="F15" s="6"/>
      <c r="G15" s="6"/>
    </row>
    <row r="16" spans="1:7" x14ac:dyDescent="0.25">
      <c r="A16" s="202" t="s">
        <v>3</v>
      </c>
      <c r="B16" s="202"/>
      <c r="C16" s="4"/>
      <c r="D16" s="4"/>
      <c r="E16" s="4"/>
      <c r="F16" s="4"/>
      <c r="G16" s="4"/>
    </row>
    <row r="17" spans="1:2" x14ac:dyDescent="0.25">
      <c r="B17" s="122"/>
    </row>
    <row r="18" spans="1:2" ht="24.75" customHeight="1" x14ac:dyDescent="0.25">
      <c r="A18" s="308" t="s">
        <v>384</v>
      </c>
      <c r="B18" s="309"/>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4-40-26-0835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79">
        <f>'1. паспорт местоположение'!C48</f>
        <v>9.9000000000000005E-2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6"/>
      <c r="B79" s="306"/>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2026-07-31T07:51:42Z</dcterms:modified>
</cp:coreProperties>
</file>